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ias\OneDrive\Escritorio\TALLERES TRIBUTARIOS\TALLER ASESOR TRIBUTARIO\2025\1 VERSIÓN\"/>
    </mc:Choice>
  </mc:AlternateContent>
  <xr:revisionPtr revIDLastSave="0" documentId="8_{5CBF5BCF-F5CB-4786-9D7B-7D88100B176F}" xr6:coauthVersionLast="47" xr6:coauthVersionMax="47" xr10:uidLastSave="{00000000-0000-0000-0000-000000000000}"/>
  <bookViews>
    <workbookView xWindow="-120" yWindow="-120" windowWidth="29040" windowHeight="15720" xr2:uid="{D6A254D0-76D6-43A4-BF06-EB8D8248D0E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1" l="1"/>
  <c r="D10" i="1"/>
  <c r="B12" i="1"/>
  <c r="B10" i="1"/>
  <c r="F8" i="1"/>
  <c r="F7" i="1"/>
  <c r="D6" i="1"/>
  <c r="B5" i="1"/>
</calcChain>
</file>

<file path=xl/sharedStrings.xml><?xml version="1.0" encoding="utf-8"?>
<sst xmlns="http://schemas.openxmlformats.org/spreadsheetml/2006/main" count="20" uniqueCount="18">
  <si>
    <t>14 A</t>
  </si>
  <si>
    <t>14 D3</t>
  </si>
  <si>
    <t>14 D8</t>
  </si>
  <si>
    <t>RLI</t>
  </si>
  <si>
    <t>BASE IMPONIBLE</t>
  </si>
  <si>
    <t>IDPC 27%</t>
  </si>
  <si>
    <t>IDPC 12,5%</t>
  </si>
  <si>
    <t>IDPC 0%</t>
  </si>
  <si>
    <t>TABLA GLOBAL</t>
  </si>
  <si>
    <t>50% REINVERSIÓN</t>
  </si>
  <si>
    <t>ART LETRA E</t>
  </si>
  <si>
    <t xml:space="preserve">UTILIDADAD AÑO 1 </t>
  </si>
  <si>
    <t>AÑO 2</t>
  </si>
  <si>
    <t>AÑO 3</t>
  </si>
  <si>
    <t>UN SOLO DUEÑO</t>
  </si>
  <si>
    <t>EL ESTADO SE QUEDA CON EL DINERO DEL CONTRIBUYENTE</t>
  </si>
  <si>
    <t>SE REPARTEN EL DUEÑO</t>
  </si>
  <si>
    <t>SE REPARTEN EL CONTADOR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</si>
</sst>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5" formatCode="_-* #,##0_-;\-* #,##0_-;_-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165" fontId="0" fillId="0" borderId="0" xfId="1" applyNumberFormat="1" applyFont="1"/>
    <xf numFmtId="165" fontId="0" fillId="2" borderId="0" xfId="1" applyNumberFormat="1" applyFont="1" applyFill="1"/>
    <xf numFmtId="165" fontId="0" fillId="3" borderId="0" xfId="1" applyNumberFormat="1" applyFont="1" applyFill="1"/>
    <xf numFmtId="165" fontId="0" fillId="0" borderId="1" xfId="1" applyNumberFormat="1" applyFont="1" applyBorder="1"/>
    <xf numFmtId="165" fontId="0" fillId="0" borderId="2" xfId="1" applyNumberFormat="1" applyFont="1" applyBorder="1"/>
    <xf numFmtId="165" fontId="0" fillId="0" borderId="3" xfId="1" applyNumberFormat="1" applyFont="1" applyBorder="1"/>
    <xf numFmtId="165" fontId="0" fillId="0" borderId="4" xfId="1" applyNumberFormat="1" applyFont="1" applyBorder="1"/>
    <xf numFmtId="165" fontId="0" fillId="0" borderId="5" xfId="1" applyNumberFormat="1" applyFont="1" applyBorder="1"/>
    <xf numFmtId="165" fontId="0" fillId="0" borderId="6" xfId="1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238124</xdr:colOff>
      <xdr:row>0</xdr:row>
      <xdr:rowOff>68178</xdr:rowOff>
    </xdr:from>
    <xdr:to>
      <xdr:col>13</xdr:col>
      <xdr:colOff>21547</xdr:colOff>
      <xdr:row>16</xdr:row>
      <xdr:rowOff>30561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F033F15-EEE7-50F8-D90C-ACA8CBC6DB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25910" y="68178"/>
          <a:ext cx="5267101" cy="29015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8AB1E-26C0-4C20-87F0-9D8ACC25BD5B}">
  <dimension ref="A2:K20"/>
  <sheetViews>
    <sheetView tabSelected="1" zoomScale="140" zoomScaleNormal="140" workbookViewId="0">
      <selection activeCell="D8" sqref="D8"/>
    </sheetView>
  </sheetViews>
  <sheetFormatPr baseColWidth="10" defaultRowHeight="15" x14ac:dyDescent="0.25"/>
  <cols>
    <col min="1" max="1" width="18.5703125" style="1" customWidth="1"/>
    <col min="2" max="2" width="16" style="1" bestFit="1" customWidth="1"/>
    <col min="3" max="3" width="11.42578125" style="1"/>
    <col min="4" max="4" width="14.5703125" style="1" customWidth="1"/>
    <col min="5" max="5" width="11.42578125" style="1"/>
    <col min="6" max="6" width="13.28515625" style="1" bestFit="1" customWidth="1"/>
    <col min="7" max="9" width="11.42578125" style="1"/>
    <col min="10" max="10" width="13.7109375" style="1" customWidth="1"/>
    <col min="11" max="16384" width="11.42578125" style="1"/>
  </cols>
  <sheetData>
    <row r="2" spans="1:6" x14ac:dyDescent="0.25">
      <c r="B2" s="1" t="s">
        <v>0</v>
      </c>
      <c r="D2" s="1" t="s">
        <v>1</v>
      </c>
      <c r="F2" s="1" t="s">
        <v>2</v>
      </c>
    </row>
    <row r="3" spans="1:6" x14ac:dyDescent="0.25">
      <c r="A3" s="1" t="s">
        <v>3</v>
      </c>
      <c r="B3" s="1">
        <v>180000000</v>
      </c>
    </row>
    <row r="4" spans="1:6" x14ac:dyDescent="0.25">
      <c r="A4" s="1" t="s">
        <v>4</v>
      </c>
      <c r="D4" s="1">
        <v>180000000</v>
      </c>
      <c r="F4" s="1">
        <v>180000000</v>
      </c>
    </row>
    <row r="5" spans="1:6" x14ac:dyDescent="0.25">
      <c r="A5" s="1" t="s">
        <v>5</v>
      </c>
      <c r="B5" s="2">
        <f>+B3*27%</f>
        <v>48600000</v>
      </c>
    </row>
    <row r="6" spans="1:6" x14ac:dyDescent="0.25">
      <c r="A6" s="1" t="s">
        <v>6</v>
      </c>
      <c r="D6" s="2">
        <f>+D4*12.8%</f>
        <v>23040000</v>
      </c>
    </row>
    <row r="7" spans="1:6" x14ac:dyDescent="0.25">
      <c r="A7" s="1" t="s">
        <v>7</v>
      </c>
      <c r="F7" s="2">
        <f>+F4*0%</f>
        <v>0</v>
      </c>
    </row>
    <row r="8" spans="1:6" x14ac:dyDescent="0.25">
      <c r="A8" s="1" t="s">
        <v>8</v>
      </c>
      <c r="F8" s="2">
        <f>+F4*0.35-17970205.44</f>
        <v>45029794.559999987</v>
      </c>
    </row>
    <row r="10" spans="1:6" x14ac:dyDescent="0.25">
      <c r="A10" s="1" t="s">
        <v>9</v>
      </c>
      <c r="B10" s="1">
        <f>+B3*50%</f>
        <v>90000000</v>
      </c>
      <c r="D10" s="1">
        <f>+D4*50%</f>
        <v>90000000</v>
      </c>
    </row>
    <row r="11" spans="1:6" x14ac:dyDescent="0.25">
      <c r="A11" s="1" t="s">
        <v>10</v>
      </c>
    </row>
    <row r="12" spans="1:6" x14ac:dyDescent="0.25">
      <c r="A12" s="1" t="s">
        <v>5</v>
      </c>
      <c r="B12" s="2">
        <f>+B10*27%</f>
        <v>24300000</v>
      </c>
    </row>
    <row r="13" spans="1:6" x14ac:dyDescent="0.25">
      <c r="A13" s="1" t="s">
        <v>6</v>
      </c>
      <c r="D13" s="2">
        <f>+D10*12.5%</f>
        <v>11250000</v>
      </c>
    </row>
    <row r="15" spans="1:6" s="3" customFormat="1" ht="6" customHeight="1" x14ac:dyDescent="0.25"/>
    <row r="16" spans="1:6" ht="15.75" thickBot="1" x14ac:dyDescent="0.3"/>
    <row r="17" spans="1:11" x14ac:dyDescent="0.25">
      <c r="A17" s="4" t="s">
        <v>11</v>
      </c>
      <c r="B17" s="5">
        <v>5000000</v>
      </c>
    </row>
    <row r="18" spans="1:11" x14ac:dyDescent="0.25">
      <c r="A18" s="6" t="s">
        <v>12</v>
      </c>
      <c r="B18" s="7">
        <v>2000000</v>
      </c>
      <c r="D18" s="1">
        <v>1</v>
      </c>
      <c r="E18" s="1" t="s">
        <v>15</v>
      </c>
      <c r="J18" s="1">
        <v>30000000</v>
      </c>
      <c r="K18" s="1">
        <v>0</v>
      </c>
    </row>
    <row r="19" spans="1:11" x14ac:dyDescent="0.25">
      <c r="A19" s="6" t="s">
        <v>13</v>
      </c>
      <c r="B19" s="7">
        <v>250000000</v>
      </c>
      <c r="D19" s="1">
        <v>2</v>
      </c>
      <c r="E19" s="3" t="s">
        <v>16</v>
      </c>
      <c r="F19" s="3"/>
      <c r="G19" s="3"/>
      <c r="H19" s="3"/>
      <c r="I19" s="3"/>
      <c r="J19" s="3">
        <v>25000000</v>
      </c>
    </row>
    <row r="20" spans="1:11" ht="15.75" thickBot="1" x14ac:dyDescent="0.3">
      <c r="A20" s="8" t="s">
        <v>14</v>
      </c>
      <c r="B20" s="9"/>
      <c r="D20" s="1">
        <v>3</v>
      </c>
      <c r="E20" s="3" t="s">
        <v>17</v>
      </c>
      <c r="F20" s="3"/>
      <c r="G20" s="3"/>
      <c r="H20" s="3"/>
      <c r="I20" s="3"/>
      <c r="J20" s="3">
        <v>5000000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elias rivera</dc:creator>
  <cp:lastModifiedBy>elias rivera</cp:lastModifiedBy>
  <dcterms:created xsi:type="dcterms:W3CDTF">2025-01-17T22:45:13Z</dcterms:created>
  <dcterms:modified xsi:type="dcterms:W3CDTF">2025-01-17T23:17:20Z</dcterms:modified>
</cp:coreProperties>
</file>